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7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11" i="1"/>
  <c r="E11"/>
  <c r="D11"/>
  <c r="J10"/>
  <c r="G10"/>
  <c r="F10"/>
  <c r="J9"/>
  <c r="G9"/>
  <c r="F9"/>
  <c r="J8"/>
  <c r="G8"/>
  <c r="F8"/>
  <c r="F7"/>
  <c r="J6"/>
  <c r="J5"/>
  <c r="G5"/>
  <c r="F5"/>
  <c r="J4"/>
  <c r="G4"/>
  <c r="F4"/>
  <c r="J3"/>
  <c r="G3"/>
  <c r="F3"/>
</calcChain>
</file>

<file path=xl/sharedStrings.xml><?xml version="1.0" encoding="utf-8"?>
<sst xmlns="http://schemas.openxmlformats.org/spreadsheetml/2006/main" count="38" uniqueCount="27">
  <si>
    <t>平顶山高新技术产业开发区沙河产业园区项目支出绩效自评汇总表</t>
  </si>
  <si>
    <t>序号</t>
  </si>
  <si>
    <t>项目名称</t>
  </si>
  <si>
    <t>预算执行率</t>
  </si>
  <si>
    <t>产出指标得分率</t>
  </si>
  <si>
    <t>效益指标得分率</t>
  </si>
  <si>
    <t>满意度指标得分率</t>
  </si>
  <si>
    <t>自评得分</t>
  </si>
  <si>
    <t>是否有较大偏差</t>
  </si>
  <si>
    <t>物业管理</t>
  </si>
  <si>
    <t>否</t>
  </si>
  <si>
    <t>企业服务费</t>
  </si>
  <si>
    <t>网线及办公软件</t>
  </si>
  <si>
    <t>装修费用</t>
  </si>
  <si>
    <t>水电费</t>
  </si>
  <si>
    <t>政府采购</t>
  </si>
  <si>
    <t>招商费</t>
  </si>
  <si>
    <t>房屋租赁</t>
  </si>
  <si>
    <t>合计</t>
  </si>
  <si>
    <t>-</t>
  </si>
  <si>
    <t>是</t>
    <phoneticPr fontId="2" type="noConversion"/>
  </si>
  <si>
    <t>偏差原因分析及改进措施</t>
    <phoneticPr fontId="2" type="noConversion"/>
  </si>
  <si>
    <t>年初预算数（万元）</t>
    <phoneticPr fontId="2" type="noConversion"/>
  </si>
  <si>
    <t>全年预算数（万元）</t>
    <phoneticPr fontId="2" type="noConversion"/>
  </si>
  <si>
    <t>全年执行数（万元）</t>
    <phoneticPr fontId="2" type="noConversion"/>
  </si>
  <si>
    <t>资金紧张。改进措施：加强管理，严格按预算执行</t>
    <phoneticPr fontId="2" type="noConversion"/>
  </si>
  <si>
    <t>-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</si>
</sst>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%"/>
    <numFmt numFmtId="177" formatCode="0.00_);[Red]\(0.00\)"/>
    <numFmt numFmtId="178" formatCode="0.00_ "/>
    <numFmt numFmtId="179" formatCode="0_ "/>
  </numFmts>
  <fonts count="4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" fontId="0" fillId="0" borderId="0" xfId="0" applyNumberFormat="1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wrapText="1"/>
    </xf>
    <xf numFmtId="179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4" fontId="0" fillId="0" borderId="1" xfId="0" applyNumberFormat="1" applyFill="1" applyBorder="1">
      <alignment vertical="center"/>
    </xf>
    <xf numFmtId="176" fontId="0" fillId="0" borderId="1" xfId="0" applyNumberFormat="1" applyFill="1" applyBorder="1">
      <alignment vertical="center"/>
    </xf>
    <xf numFmtId="9" fontId="0" fillId="0" borderId="1" xfId="0" applyNumberFormat="1" applyFill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J6" sqref="J6"/>
    </sheetView>
  </sheetViews>
  <sheetFormatPr defaultColWidth="10.625" defaultRowHeight="13.5"/>
  <cols>
    <col min="1" max="1" width="6.875" customWidth="1"/>
    <col min="2" max="2" width="14.25" customWidth="1"/>
    <col min="3" max="10" width="10.625" customWidth="1"/>
    <col min="11" max="11" width="10.625" style="6" customWidth="1"/>
    <col min="12" max="12" width="12.625" customWidth="1"/>
  </cols>
  <sheetData>
    <row r="1" spans="1:12" ht="72.7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5" customFormat="1" ht="42" customHeight="1">
      <c r="A2" s="7" t="s">
        <v>1</v>
      </c>
      <c r="B2" s="7" t="s">
        <v>2</v>
      </c>
      <c r="C2" s="21" t="s">
        <v>22</v>
      </c>
      <c r="D2" s="21" t="s">
        <v>23</v>
      </c>
      <c r="E2" s="21" t="s">
        <v>24</v>
      </c>
      <c r="F2" s="7" t="s">
        <v>3</v>
      </c>
      <c r="G2" s="7" t="s">
        <v>4</v>
      </c>
      <c r="H2" s="7" t="s">
        <v>5</v>
      </c>
      <c r="I2" s="7" t="s">
        <v>6</v>
      </c>
      <c r="J2" s="7" t="s">
        <v>7</v>
      </c>
      <c r="K2" s="14" t="s">
        <v>8</v>
      </c>
      <c r="L2" s="21" t="s">
        <v>21</v>
      </c>
    </row>
    <row r="3" spans="1:12" ht="30.75" customHeight="1">
      <c r="A3" s="8">
        <v>1</v>
      </c>
      <c r="B3" s="9" t="s">
        <v>9</v>
      </c>
      <c r="C3" s="10">
        <v>3</v>
      </c>
      <c r="D3" s="10">
        <v>3</v>
      </c>
      <c r="E3" s="11">
        <v>3</v>
      </c>
      <c r="F3" s="18">
        <f>E3/D3</f>
        <v>1</v>
      </c>
      <c r="G3" s="19">
        <f>(40+F3*10)/50</f>
        <v>1</v>
      </c>
      <c r="H3" s="19">
        <v>1</v>
      </c>
      <c r="I3" s="19">
        <v>1</v>
      </c>
      <c r="J3" s="15">
        <f>G3*100</f>
        <v>100</v>
      </c>
      <c r="K3" s="16" t="s">
        <v>10</v>
      </c>
      <c r="L3" s="9"/>
    </row>
    <row r="4" spans="1:12" ht="30.75" customHeight="1">
      <c r="A4" s="8">
        <v>2</v>
      </c>
      <c r="B4" s="9" t="s">
        <v>11</v>
      </c>
      <c r="C4" s="10">
        <v>10.210000000000001</v>
      </c>
      <c r="D4" s="10">
        <v>10.210000000000001</v>
      </c>
      <c r="E4" s="11">
        <v>10</v>
      </c>
      <c r="F4" s="18">
        <f t="shared" ref="F4:F10" si="0">E4/D4</f>
        <v>0.97943192948090096</v>
      </c>
      <c r="G4" s="19">
        <f t="shared" ref="G4:G10" si="1">(40+F4*10)/50</f>
        <v>0.99588638589617995</v>
      </c>
      <c r="H4" s="19">
        <v>1</v>
      </c>
      <c r="I4" s="19">
        <v>1</v>
      </c>
      <c r="J4" s="15">
        <f t="shared" ref="J4:J10" si="2">G4*100</f>
        <v>99.588638589618</v>
      </c>
      <c r="K4" s="16" t="s">
        <v>10</v>
      </c>
      <c r="L4" s="9"/>
    </row>
    <row r="5" spans="1:12" ht="30.75" customHeight="1">
      <c r="A5" s="8">
        <v>3</v>
      </c>
      <c r="B5" s="9" t="s">
        <v>12</v>
      </c>
      <c r="C5" s="10">
        <v>0.5</v>
      </c>
      <c r="D5" s="10">
        <v>0.5</v>
      </c>
      <c r="E5" s="11">
        <v>0.35</v>
      </c>
      <c r="F5" s="18">
        <f t="shared" si="0"/>
        <v>0.7</v>
      </c>
      <c r="G5" s="19">
        <f t="shared" si="1"/>
        <v>0.94</v>
      </c>
      <c r="H5" s="19">
        <v>1</v>
      </c>
      <c r="I5" s="19">
        <v>1</v>
      </c>
      <c r="J5" s="15">
        <f t="shared" si="2"/>
        <v>94</v>
      </c>
      <c r="K5" s="16" t="s">
        <v>10</v>
      </c>
      <c r="L5" s="9"/>
    </row>
    <row r="6" spans="1:12" ht="54.75" customHeight="1">
      <c r="A6" s="8">
        <v>4</v>
      </c>
      <c r="B6" s="9" t="s">
        <v>13</v>
      </c>
      <c r="C6" s="10">
        <v>11.73</v>
      </c>
      <c r="D6" s="10">
        <v>11.73</v>
      </c>
      <c r="E6" s="11">
        <v>0</v>
      </c>
      <c r="F6" s="19">
        <v>0</v>
      </c>
      <c r="G6" s="19">
        <v>0</v>
      </c>
      <c r="H6" s="19">
        <v>0</v>
      </c>
      <c r="I6" s="19">
        <v>0</v>
      </c>
      <c r="J6" s="15">
        <f t="shared" si="2"/>
        <v>0</v>
      </c>
      <c r="K6" s="20" t="s">
        <v>20</v>
      </c>
      <c r="L6" s="23" t="s">
        <v>25</v>
      </c>
    </row>
    <row r="7" spans="1:12" ht="30.75" customHeight="1">
      <c r="A7" s="8">
        <v>5</v>
      </c>
      <c r="B7" s="9" t="s">
        <v>14</v>
      </c>
      <c r="C7" s="10">
        <v>2</v>
      </c>
      <c r="D7" s="10">
        <v>2</v>
      </c>
      <c r="E7" s="11">
        <v>1.5</v>
      </c>
      <c r="F7" s="18">
        <f t="shared" si="0"/>
        <v>0.75</v>
      </c>
      <c r="G7" s="19">
        <v>0.94</v>
      </c>
      <c r="H7" s="19">
        <v>1</v>
      </c>
      <c r="I7" s="19">
        <v>1</v>
      </c>
      <c r="J7" s="15">
        <v>95</v>
      </c>
      <c r="K7" s="16" t="s">
        <v>10</v>
      </c>
      <c r="L7" s="9"/>
    </row>
    <row r="8" spans="1:12" ht="30.75" customHeight="1">
      <c r="A8" s="8">
        <v>6</v>
      </c>
      <c r="B8" s="9" t="s">
        <v>15</v>
      </c>
      <c r="C8" s="10">
        <v>2.79</v>
      </c>
      <c r="D8" s="10">
        <v>2.79</v>
      </c>
      <c r="E8" s="11">
        <v>2.79</v>
      </c>
      <c r="F8" s="18">
        <f t="shared" si="0"/>
        <v>1</v>
      </c>
      <c r="G8" s="19">
        <f t="shared" si="1"/>
        <v>1</v>
      </c>
      <c r="H8" s="19">
        <v>1</v>
      </c>
      <c r="I8" s="19">
        <v>1</v>
      </c>
      <c r="J8" s="15">
        <f t="shared" si="2"/>
        <v>100</v>
      </c>
      <c r="K8" s="16" t="s">
        <v>10</v>
      </c>
      <c r="L8" s="9"/>
    </row>
    <row r="9" spans="1:12" ht="30.75" customHeight="1">
      <c r="A9" s="8">
        <v>7</v>
      </c>
      <c r="B9" s="12" t="s">
        <v>16</v>
      </c>
      <c r="C9" s="12">
        <v>8.4</v>
      </c>
      <c r="D9" s="12">
        <v>8.4</v>
      </c>
      <c r="E9" s="11">
        <v>3.45</v>
      </c>
      <c r="F9" s="18">
        <f t="shared" si="0"/>
        <v>0.41071428571428598</v>
      </c>
      <c r="G9" s="19">
        <f t="shared" si="1"/>
        <v>0.88214285714285701</v>
      </c>
      <c r="H9" s="19">
        <v>1</v>
      </c>
      <c r="I9" s="19">
        <v>1</v>
      </c>
      <c r="J9" s="15">
        <f t="shared" si="2"/>
        <v>88.214285714285694</v>
      </c>
      <c r="K9" s="16" t="s">
        <v>10</v>
      </c>
      <c r="L9" s="9"/>
    </row>
    <row r="10" spans="1:12" ht="30.75" customHeight="1">
      <c r="A10" s="8">
        <v>8</v>
      </c>
      <c r="B10" s="9" t="s">
        <v>17</v>
      </c>
      <c r="C10" s="10">
        <v>8</v>
      </c>
      <c r="D10" s="10">
        <v>8</v>
      </c>
      <c r="E10" s="11">
        <v>5.5</v>
      </c>
      <c r="F10" s="18">
        <f t="shared" si="0"/>
        <v>0.6875</v>
      </c>
      <c r="G10" s="19">
        <f t="shared" si="1"/>
        <v>0.9375</v>
      </c>
      <c r="H10" s="19">
        <v>1</v>
      </c>
      <c r="I10" s="19">
        <v>1</v>
      </c>
      <c r="J10" s="15">
        <f t="shared" si="2"/>
        <v>93.75</v>
      </c>
      <c r="K10" s="16" t="s">
        <v>10</v>
      </c>
      <c r="L10" s="9"/>
    </row>
    <row r="11" spans="1:12" ht="33.75" customHeight="1">
      <c r="A11" s="8" t="s">
        <v>18</v>
      </c>
      <c r="B11" s="9"/>
      <c r="C11" s="17">
        <f>SUM(C3:C10)</f>
        <v>46.63</v>
      </c>
      <c r="D11" s="10">
        <f>SUM(D3:D10)</f>
        <v>46.63</v>
      </c>
      <c r="E11" s="11">
        <f>SUM(E3:E10)</f>
        <v>26.59</v>
      </c>
      <c r="F11" s="13" t="s">
        <v>19</v>
      </c>
      <c r="G11" s="9" t="s">
        <v>19</v>
      </c>
      <c r="H11" s="9" t="s">
        <v>19</v>
      </c>
      <c r="I11" s="9" t="s">
        <v>19</v>
      </c>
      <c r="J11" s="9" t="s">
        <v>19</v>
      </c>
      <c r="K11" s="9" t="s">
        <v>19</v>
      </c>
      <c r="L11" s="22" t="s">
        <v>26</v>
      </c>
    </row>
    <row r="12" spans="1:12" ht="18.75" customHeight="1">
      <c r="K12"/>
    </row>
    <row r="13" spans="1:12" ht="18.75" customHeight="1">
      <c r="K13"/>
    </row>
    <row r="14" spans="1:12" ht="18.75" customHeight="1">
      <c r="K14"/>
    </row>
    <row r="15" spans="1:12" ht="18.75" customHeight="1">
      <c r="K15"/>
    </row>
    <row r="16" spans="1:12" ht="18.75" customHeight="1">
      <c r="K16"/>
    </row>
    <row r="17" spans="11:11" ht="18.75" customHeight="1">
      <c r="K17"/>
    </row>
    <row r="18" spans="11:11" ht="18.75" customHeight="1">
      <c r="K18"/>
    </row>
    <row r="19" spans="11:11" ht="18.75" customHeight="1">
      <c r="K19"/>
    </row>
    <row r="20" spans="11:11" ht="18.75" customHeight="1">
      <c r="K20"/>
    </row>
    <row r="21" spans="11:11" ht="18.75" customHeight="1">
      <c r="K21"/>
    </row>
    <row r="22" spans="11:11" ht="18.75" customHeight="1">
      <c r="K22"/>
    </row>
    <row r="23" spans="11:11" ht="18.75" customHeight="1">
      <c r="K23"/>
    </row>
  </sheetData>
  <mergeCells count="1">
    <mergeCell ref="A1:L1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D20" sqref="D20"/>
    </sheetView>
  </sheetViews>
  <sheetFormatPr defaultColWidth="9" defaultRowHeight="13.5"/>
  <cols>
    <col min="1" max="1" width="14.625" customWidth="1"/>
  </cols>
  <sheetData>
    <row r="1" spans="1:3">
      <c r="B1" s="1"/>
      <c r="C1" s="2"/>
    </row>
    <row r="2" spans="1:3">
      <c r="B2" s="1"/>
      <c r="C2" s="2"/>
    </row>
    <row r="3" spans="1:3">
      <c r="B3" s="1"/>
      <c r="C3" s="2"/>
    </row>
    <row r="4" spans="1:3">
      <c r="B4" s="1"/>
      <c r="C4" s="2"/>
    </row>
    <row r="5" spans="1:3">
      <c r="B5" s="1"/>
      <c r="C5" s="2"/>
    </row>
    <row r="6" spans="1:3">
      <c r="B6" s="1"/>
      <c r="C6" s="2"/>
    </row>
    <row r="7" spans="1:3">
      <c r="A7" s="3"/>
      <c r="B7" s="3"/>
      <c r="C7" s="2"/>
    </row>
    <row r="8" spans="1:3">
      <c r="B8" s="1"/>
      <c r="C8" s="2"/>
    </row>
    <row r="9" spans="1:3">
      <c r="B9" s="1"/>
      <c r="C9" s="4"/>
    </row>
    <row r="10" spans="1:3">
      <c r="B10" s="1"/>
      <c r="C10" s="4"/>
    </row>
    <row r="11" spans="1:3">
      <c r="B11" s="1"/>
      <c r="C11" s="4"/>
    </row>
    <row r="12" spans="1:3">
      <c r="B12" s="1"/>
      <c r="C12" s="4"/>
    </row>
    <row r="13" spans="1:3">
      <c r="B13" s="1"/>
      <c r="C13" s="4"/>
    </row>
  </sheetData>
  <phoneticPr fontId="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zy001</cp:lastModifiedBy>
  <cp:lastPrinted>2022-07-21T08:31:46Z</cp:lastPrinted>
  <dcterms:created xsi:type="dcterms:W3CDTF">2006-09-13T11:21:00Z</dcterms:created>
  <dcterms:modified xsi:type="dcterms:W3CDTF">2022-07-22T02:14:58Z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